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45621"/>
</workbook>
</file>

<file path=xl/calcChain.xml><?xml version="1.0" encoding="utf-8"?>
<calcChain xmlns="http://schemas.openxmlformats.org/spreadsheetml/2006/main">
  <c r="C53" i="1" l="1"/>
  <c r="C52" i="1"/>
  <c r="C51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1" i="1"/>
  <c r="C30" i="1"/>
  <c r="C12" i="1"/>
  <c r="C11" i="1"/>
  <c r="C10" i="1"/>
  <c r="C28" i="1" l="1"/>
  <c r="C26" i="1"/>
  <c r="C25" i="1"/>
  <c r="C22" i="1"/>
  <c r="C19" i="1"/>
  <c r="C14" i="1"/>
  <c r="D45" i="1"/>
  <c r="D10" i="1" l="1"/>
  <c r="D60" i="1" l="1"/>
  <c r="D44" i="1"/>
  <c r="E49" i="1" l="1"/>
  <c r="E54" i="1" s="1"/>
  <c r="D51" i="1" l="1"/>
  <c r="D40" i="1"/>
  <c r="D30" i="1"/>
  <c r="D48" i="1" l="1"/>
  <c r="D47" i="1"/>
  <c r="D46" i="1"/>
  <c r="D43" i="1"/>
  <c r="D42" i="1"/>
  <c r="D39" i="1"/>
  <c r="D38" i="1"/>
  <c r="D37" i="1"/>
  <c r="D36" i="1"/>
  <c r="D35" i="1"/>
  <c r="C49" i="1" l="1"/>
  <c r="C54" i="1" l="1"/>
  <c r="D52" i="1" l="1"/>
  <c r="D53" i="1"/>
  <c r="D11" i="1" l="1"/>
  <c r="D12" i="1"/>
  <c r="D14" i="1"/>
  <c r="D19" i="1"/>
  <c r="D22" i="1"/>
  <c r="D25" i="1"/>
  <c r="D26" i="1"/>
  <c r="D28" i="1"/>
  <c r="D31" i="1"/>
  <c r="D33" i="1"/>
  <c r="D34" i="1"/>
  <c r="D49" i="1" l="1"/>
  <c r="D54" i="1" s="1"/>
</calcChain>
</file>

<file path=xl/sharedStrings.xml><?xml version="1.0" encoding="utf-8"?>
<sst xmlns="http://schemas.openxmlformats.org/spreadsheetml/2006/main" count="79" uniqueCount="62">
  <si>
    <t>Перечень</t>
  </si>
  <si>
    <t>Работы</t>
  </si>
  <si>
    <t>Периодичность</t>
  </si>
  <si>
    <t>Подготовка к сезонной эксплуатации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</si>
  <si>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</si>
  <si>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</si>
  <si>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</si>
  <si>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</si>
  <si>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</si>
  <si>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</si>
  <si>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</si>
  <si>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</si>
  <si>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</si>
  <si>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</si>
  <si>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Мытье окон</t>
  </si>
  <si>
    <t>Обметание пыли с потолков</t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</si>
  <si>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</si>
  <si>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</si>
  <si>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</si>
  <si>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</si>
  <si>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</si>
  <si>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</si>
  <si>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</si>
  <si>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</si>
  <si>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</si>
  <si>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</si>
  <si>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</si>
  <si>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</si>
  <si>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</si>
  <si>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</si>
  <si>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</si>
  <si>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</si>
  <si>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</si>
  <si>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</si>
  <si>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</si>
  <si>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</si>
  <si>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</si>
  <si>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Вывоз снега с территории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</si>
  <si>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</si>
  <si>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</si>
  <si>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</si>
  <si>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</si>
  <si>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</si>
  <si>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</si>
  <si>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</si>
  <si>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</si>
  <si>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</si>
  <si>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</si>
  <si>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</si>
  <si>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</si>
  <si>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</si>
  <si>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</si>
  <si>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</si>
  <si>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</si>
  <si>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</si>
  <si>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</si>
  <si>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</si>
  <si>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</si>
  <si>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Влажная протирка подоконников, </t>
  </si>
  <si>
    <t xml:space="preserve"> работ и услуг по содержанию общего имущества собственников помещений в многоквартирном доме Сигнальная 39</t>
  </si>
  <si>
    <t>S = 737,2 кв.м.</t>
  </si>
  <si>
    <t>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</si>
</sst>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9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9" fillId="0" borderId="1" xfId="0" applyFont="1" applyBorder="1" applyAlignment="1">
      <alignment horizontal="right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"/>
  <sheetViews>
    <sheetView tabSelected="1" topLeftCell="A34" zoomScale="75" zoomScaleNormal="75" zoomScaleSheetLayoutView="75" workbookViewId="0">
      <selection activeCell="G52" sqref="G5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5"/>
      <c r="C2" s="55"/>
      <c r="D2" s="55"/>
      <c r="E2" s="55"/>
    </row>
    <row r="3" spans="1:7" ht="20.25" x14ac:dyDescent="0.3">
      <c r="A3" s="56" t="s">
        <v>0</v>
      </c>
      <c r="B3" s="56"/>
      <c r="C3" s="56"/>
      <c r="D3" s="56"/>
      <c r="E3" s="56"/>
    </row>
    <row r="4" spans="1:7" ht="49.5" customHeight="1" x14ac:dyDescent="0.25">
      <c r="A4" s="57" t="s">
        <v>59</v>
      </c>
      <c r="B4" s="57"/>
      <c r="C4" s="57"/>
      <c r="D4" s="57"/>
      <c r="E4" s="57"/>
    </row>
    <row r="5" spans="1:7" ht="22.5" customHeight="1" x14ac:dyDescent="0.25">
      <c r="A5" s="58" t="s">
        <v>60</v>
      </c>
      <c r="B5" s="58"/>
      <c r="C5" s="58"/>
      <c r="D5" s="58"/>
      <c r="E5" s="58"/>
    </row>
    <row r="6" spans="1:7" ht="50.25" customHeight="1" x14ac:dyDescent="0.2">
      <c r="A6" s="2" t="s">
        <v>1</v>
      </c>
      <c r="B6" s="21" t="s">
        <v>2</v>
      </c>
      <c r="C6" s="21" t="s">
        <v>25</v>
      </c>
      <c r="D6" s="12" t="s">
        <v>26</v>
      </c>
      <c r="E6" s="12" t="s">
        <v>23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7" t="s">
        <v>28</v>
      </c>
      <c r="B8" s="59"/>
      <c r="C8" s="59"/>
      <c r="D8" s="59"/>
      <c r="E8" s="60"/>
    </row>
    <row r="9" spans="1:7" ht="15.75" x14ac:dyDescent="0.25">
      <c r="A9" s="13" t="s">
        <v>3</v>
      </c>
      <c r="B9" s="2"/>
      <c r="C9" s="2"/>
      <c r="D9" s="2"/>
      <c r="E9" s="2"/>
    </row>
    <row r="10" spans="1:7" x14ac:dyDescent="0.2">
      <c r="A10" s="12" t="s">
        <v>9</v>
      </c>
      <c r="B10" s="2" t="s">
        <v>18</v>
      </c>
      <c r="C10" s="4">
        <f>PRODUCT(737.2*E10)</f>
        <v>81.091999999999999</v>
      </c>
      <c r="D10" s="4">
        <f>PRODUCT(C10*12)</f>
        <v>973.10400000000004</v>
      </c>
      <c r="E10" s="14">
        <v>0.11</v>
      </c>
    </row>
    <row r="11" spans="1:7" ht="24.75" customHeight="1" x14ac:dyDescent="0.2">
      <c r="A11" s="12" t="s">
        <v>10</v>
      </c>
      <c r="B11" s="2" t="s">
        <v>19</v>
      </c>
      <c r="C11" s="4">
        <f t="shared" ref="C11:C12" si="0">PRODUCT(737.2*E11)</f>
        <v>44.231999999999999</v>
      </c>
      <c r="D11" s="4">
        <f t="shared" ref="D11:D12" si="1">PRODUCT(C11*12)</f>
        <v>530.78399999999999</v>
      </c>
      <c r="E11" s="4">
        <v>0.06</v>
      </c>
    </row>
    <row r="12" spans="1:7" ht="25.5" x14ac:dyDescent="0.2">
      <c r="A12" s="12" t="s">
        <v>31</v>
      </c>
      <c r="B12" s="2" t="s">
        <v>18</v>
      </c>
      <c r="C12" s="4">
        <f t="shared" si="0"/>
        <v>95.836000000000013</v>
      </c>
      <c r="D12" s="4">
        <f t="shared" si="1"/>
        <v>1150.0320000000002</v>
      </c>
      <c r="E12" s="4">
        <v>0.13</v>
      </c>
    </row>
    <row r="13" spans="1:7" ht="15.75" x14ac:dyDescent="0.25">
      <c r="A13" s="13" t="s">
        <v>4</v>
      </c>
      <c r="B13" s="2"/>
      <c r="C13" s="4"/>
      <c r="D13" s="4"/>
      <c r="E13" s="4"/>
      <c r="F13" s="5"/>
      <c r="G13" s="6"/>
    </row>
    <row r="14" spans="1:7" ht="19.5" customHeight="1" x14ac:dyDescent="0.2">
      <c r="A14" s="52" t="s">
        <v>11</v>
      </c>
      <c r="B14" s="49" t="s">
        <v>35</v>
      </c>
      <c r="C14" s="40">
        <f>PRODUCT(705.3*E14)</f>
        <v>204.53699999999998</v>
      </c>
      <c r="D14" s="40">
        <f>PRODUCT(C14*12)</f>
        <v>2454.4439999999995</v>
      </c>
      <c r="E14" s="40">
        <v>0.28999999999999998</v>
      </c>
      <c r="F14" s="35"/>
      <c r="G14" s="36"/>
    </row>
    <row r="15" spans="1:7" ht="18" customHeight="1" x14ac:dyDescent="0.2">
      <c r="A15" s="54"/>
      <c r="B15" s="50"/>
      <c r="C15" s="48"/>
      <c r="D15" s="48"/>
      <c r="E15" s="48"/>
      <c r="F15" s="35"/>
      <c r="G15" s="36"/>
    </row>
    <row r="16" spans="1:7" ht="18" customHeight="1" x14ac:dyDescent="0.2">
      <c r="A16" s="54"/>
      <c r="B16" s="50"/>
      <c r="C16" s="48"/>
      <c r="D16" s="48"/>
      <c r="E16" s="48"/>
      <c r="F16" s="35"/>
      <c r="G16" s="36"/>
    </row>
    <row r="17" spans="1:7" ht="18" customHeight="1" x14ac:dyDescent="0.2">
      <c r="A17" s="53"/>
      <c r="B17" s="51"/>
      <c r="C17" s="41"/>
      <c r="D17" s="41"/>
      <c r="E17" s="41"/>
      <c r="F17" s="35"/>
      <c r="G17" s="36"/>
    </row>
    <row r="18" spans="1:7" ht="15.75" x14ac:dyDescent="0.25">
      <c r="A18" s="13" t="s">
        <v>5</v>
      </c>
      <c r="B18" s="2"/>
      <c r="C18" s="4"/>
      <c r="D18" s="4"/>
      <c r="E18" s="4"/>
    </row>
    <row r="19" spans="1:7" ht="32.25" customHeight="1" x14ac:dyDescent="0.2">
      <c r="A19" s="52" t="s">
        <v>21</v>
      </c>
      <c r="B19" s="49" t="s">
        <v>36</v>
      </c>
      <c r="C19" s="40">
        <f>PRODUCT(705.3*E19)</f>
        <v>317.38499999999999</v>
      </c>
      <c r="D19" s="40">
        <f>PRODUCT(C19*12)</f>
        <v>3808.62</v>
      </c>
      <c r="E19" s="40">
        <v>0.45</v>
      </c>
      <c r="F19" s="35"/>
      <c r="G19" s="36"/>
    </row>
    <row r="20" spans="1:7" ht="30" customHeight="1" x14ac:dyDescent="0.2">
      <c r="A20" s="53"/>
      <c r="B20" s="51"/>
      <c r="C20" s="41"/>
      <c r="D20" s="41"/>
      <c r="E20" s="41"/>
      <c r="F20" s="35"/>
      <c r="G20" s="36"/>
    </row>
    <row r="21" spans="1:7" ht="15.75" x14ac:dyDescent="0.25">
      <c r="A21" s="13" t="s">
        <v>6</v>
      </c>
      <c r="B21" s="2"/>
      <c r="C21" s="4"/>
      <c r="D21" s="4"/>
      <c r="E21" s="4"/>
    </row>
    <row r="22" spans="1:7" ht="62.25" customHeight="1" x14ac:dyDescent="0.2">
      <c r="A22" s="44" t="s">
        <v>12</v>
      </c>
      <c r="B22" s="49" t="s">
        <v>19</v>
      </c>
      <c r="C22" s="40">
        <f>PRODUCT(705.3*E22)</f>
        <v>169.27199999999999</v>
      </c>
      <c r="D22" s="40">
        <f>PRODUCT(C22*12)</f>
        <v>2031.2639999999999</v>
      </c>
      <c r="E22" s="40">
        <v>0.24</v>
      </c>
      <c r="F22" s="35"/>
      <c r="G22" s="36"/>
    </row>
    <row r="23" spans="1:7" ht="30" customHeight="1" x14ac:dyDescent="0.2">
      <c r="A23" s="45"/>
      <c r="B23" s="51"/>
      <c r="C23" s="41"/>
      <c r="D23" s="41"/>
      <c r="E23" s="41"/>
      <c r="F23" s="35"/>
      <c r="G23" s="36"/>
    </row>
    <row r="24" spans="1:7" ht="15.75" x14ac:dyDescent="0.25">
      <c r="A24" s="13" t="s">
        <v>7</v>
      </c>
      <c r="B24" s="2"/>
      <c r="C24" s="4"/>
      <c r="D24" s="4"/>
      <c r="E24" s="4"/>
    </row>
    <row r="25" spans="1:7" ht="108" customHeight="1" x14ac:dyDescent="0.2">
      <c r="A25" s="15" t="s">
        <v>44</v>
      </c>
      <c r="B25" s="12" t="s">
        <v>20</v>
      </c>
      <c r="C25" s="4">
        <f>PRODUCT(705.3*E25)</f>
        <v>77.582999999999998</v>
      </c>
      <c r="D25" s="4">
        <f>PRODUCT(C25*12)</f>
        <v>930.99599999999998</v>
      </c>
      <c r="E25" s="14">
        <v>0.11</v>
      </c>
    </row>
    <row r="26" spans="1:7" ht="81.75" customHeight="1" x14ac:dyDescent="0.2">
      <c r="A26" s="42" t="s">
        <v>48</v>
      </c>
      <c r="B26" s="49" t="s">
        <v>19</v>
      </c>
      <c r="C26" s="40">
        <f>PRODUCT(705.3*E26)</f>
        <v>627.71699999999998</v>
      </c>
      <c r="D26" s="40">
        <f>PRODUCT(C26*12)</f>
        <v>7532.6039999999994</v>
      </c>
      <c r="E26" s="40">
        <v>0.89</v>
      </c>
      <c r="F26" s="35"/>
      <c r="G26" s="36"/>
    </row>
    <row r="27" spans="1:7" ht="1.5" hidden="1" customHeight="1" x14ac:dyDescent="0.2">
      <c r="A27" s="43"/>
      <c r="B27" s="51"/>
      <c r="C27" s="41"/>
      <c r="D27" s="41"/>
      <c r="E27" s="41"/>
      <c r="F27" s="35"/>
      <c r="G27" s="36"/>
    </row>
    <row r="28" spans="1:7" ht="42.75" customHeight="1" x14ac:dyDescent="0.2">
      <c r="A28" s="42" t="s">
        <v>47</v>
      </c>
      <c r="B28" s="44" t="s">
        <v>20</v>
      </c>
      <c r="C28" s="40">
        <f>PRODUCT(705.3*E28)</f>
        <v>77.582999999999998</v>
      </c>
      <c r="D28" s="40">
        <f>PRODUCT(C28*12)</f>
        <v>930.99599999999998</v>
      </c>
      <c r="E28" s="46">
        <v>0.11</v>
      </c>
      <c r="F28" s="35"/>
      <c r="G28" s="36"/>
    </row>
    <row r="29" spans="1:7" ht="21.75" customHeight="1" x14ac:dyDescent="0.2">
      <c r="A29" s="43"/>
      <c r="B29" s="45"/>
      <c r="C29" s="41"/>
      <c r="D29" s="41"/>
      <c r="E29" s="47"/>
      <c r="F29" s="35"/>
      <c r="G29" s="36"/>
    </row>
    <row r="30" spans="1:7" ht="42.75" customHeight="1" x14ac:dyDescent="0.2">
      <c r="A30" s="12" t="s">
        <v>51</v>
      </c>
      <c r="B30" s="2" t="s">
        <v>18</v>
      </c>
      <c r="C30" s="4">
        <f t="shared" ref="C30:C31" si="2">PRODUCT(737.2*E30)</f>
        <v>140.06800000000001</v>
      </c>
      <c r="D30" s="4">
        <f t="shared" ref="D30" si="3">PRODUCT(C30*12)</f>
        <v>1680.8160000000003</v>
      </c>
      <c r="E30" s="4">
        <v>0.19</v>
      </c>
      <c r="F30" s="3"/>
      <c r="G30" s="31"/>
    </row>
    <row r="31" spans="1:7" ht="15.75" x14ac:dyDescent="0.25">
      <c r="A31" s="16" t="s">
        <v>13</v>
      </c>
      <c r="B31" s="2" t="s">
        <v>24</v>
      </c>
      <c r="C31" s="4">
        <f t="shared" si="2"/>
        <v>796.17600000000016</v>
      </c>
      <c r="D31" s="4">
        <f>PRODUCT(C31*12)</f>
        <v>9554.112000000001</v>
      </c>
      <c r="E31" s="4">
        <v>1.08</v>
      </c>
    </row>
    <row r="32" spans="1:7" ht="15.75" x14ac:dyDescent="0.25">
      <c r="A32" s="13" t="s">
        <v>8</v>
      </c>
      <c r="B32" s="2"/>
      <c r="C32" s="4"/>
      <c r="D32" s="4"/>
      <c r="E32" s="4"/>
    </row>
    <row r="33" spans="1:5" ht="23.25" customHeight="1" x14ac:dyDescent="0.2">
      <c r="A33" s="12" t="s">
        <v>45</v>
      </c>
      <c r="B33" s="2" t="s">
        <v>16</v>
      </c>
      <c r="C33" s="4">
        <f t="shared" ref="C33:C40" si="4">PRODUCT(737.2*E33)</f>
        <v>420.20400000000001</v>
      </c>
      <c r="D33" s="4">
        <f>PRODUCT(C33*12)</f>
        <v>5042.4480000000003</v>
      </c>
      <c r="E33" s="4">
        <v>0.56999999999999995</v>
      </c>
    </row>
    <row r="34" spans="1:5" ht="19.5" customHeight="1" x14ac:dyDescent="0.2">
      <c r="A34" s="12" t="s">
        <v>46</v>
      </c>
      <c r="B34" s="12" t="s">
        <v>17</v>
      </c>
      <c r="C34" s="4">
        <f t="shared" si="4"/>
        <v>619.24800000000005</v>
      </c>
      <c r="D34" s="4">
        <f>PRODUCT(C34*12)</f>
        <v>7430.9760000000006</v>
      </c>
      <c r="E34" s="4">
        <v>0.84</v>
      </c>
    </row>
    <row r="35" spans="1:5" ht="26.25" customHeight="1" x14ac:dyDescent="0.2">
      <c r="A35" s="26" t="s">
        <v>43</v>
      </c>
      <c r="B35" s="2" t="s">
        <v>18</v>
      </c>
      <c r="C35" s="4">
        <f t="shared" si="4"/>
        <v>51.604000000000006</v>
      </c>
      <c r="D35" s="4">
        <f t="shared" ref="D35:D40" si="5">PRODUCT(C35*12)</f>
        <v>619.24800000000005</v>
      </c>
      <c r="E35" s="14">
        <v>7.0000000000000007E-2</v>
      </c>
    </row>
    <row r="36" spans="1:5" ht="17.25" customHeight="1" x14ac:dyDescent="0.2">
      <c r="A36" s="26" t="s">
        <v>58</v>
      </c>
      <c r="B36" s="2" t="s">
        <v>19</v>
      </c>
      <c r="C36" s="4">
        <f t="shared" si="4"/>
        <v>31.6996</v>
      </c>
      <c r="D36" s="4">
        <f t="shared" si="5"/>
        <v>380.39519999999999</v>
      </c>
      <c r="E36" s="14">
        <v>4.2999999999999997E-2</v>
      </c>
    </row>
    <row r="37" spans="1:5" ht="17.25" customHeight="1" x14ac:dyDescent="0.2">
      <c r="A37" s="26" t="s">
        <v>14</v>
      </c>
      <c r="B37" s="2" t="s">
        <v>19</v>
      </c>
      <c r="C37" s="4">
        <f t="shared" si="4"/>
        <v>81.091999999999999</v>
      </c>
      <c r="D37" s="4">
        <f t="shared" si="5"/>
        <v>973.10400000000004</v>
      </c>
      <c r="E37" s="14">
        <v>0.11</v>
      </c>
    </row>
    <row r="38" spans="1:5" ht="17.25" customHeight="1" x14ac:dyDescent="0.2">
      <c r="A38" s="26" t="s">
        <v>15</v>
      </c>
      <c r="B38" s="2" t="s">
        <v>18</v>
      </c>
      <c r="C38" s="4">
        <f t="shared" si="4"/>
        <v>22.853200000000001</v>
      </c>
      <c r="D38" s="4">
        <f t="shared" si="5"/>
        <v>274.23840000000001</v>
      </c>
      <c r="E38" s="14">
        <v>3.1E-2</v>
      </c>
    </row>
    <row r="39" spans="1:5" ht="17.25" customHeight="1" x14ac:dyDescent="0.2">
      <c r="A39" s="26" t="s">
        <v>57</v>
      </c>
      <c r="B39" s="2" t="s">
        <v>18</v>
      </c>
      <c r="C39" s="4">
        <f t="shared" si="4"/>
        <v>75.194400000000002</v>
      </c>
      <c r="D39" s="4">
        <f t="shared" si="5"/>
        <v>902.33280000000002</v>
      </c>
      <c r="E39" s="14">
        <v>0.10199999999999999</v>
      </c>
    </row>
    <row r="40" spans="1:5" ht="30" customHeight="1" x14ac:dyDescent="0.2">
      <c r="A40" s="26" t="s">
        <v>52</v>
      </c>
      <c r="B40" s="2" t="s">
        <v>19</v>
      </c>
      <c r="C40" s="4">
        <f t="shared" si="4"/>
        <v>199.04400000000004</v>
      </c>
      <c r="D40" s="4">
        <f t="shared" si="5"/>
        <v>2388.5280000000002</v>
      </c>
      <c r="E40" s="4">
        <v>0.27</v>
      </c>
    </row>
    <row r="41" spans="1:5" ht="17.25" customHeight="1" x14ac:dyDescent="0.25">
      <c r="A41" s="29" t="s">
        <v>38</v>
      </c>
      <c r="B41" s="30"/>
      <c r="C41" s="4"/>
      <c r="D41" s="4"/>
      <c r="E41" s="14"/>
    </row>
    <row r="42" spans="1:5" ht="24" customHeight="1" x14ac:dyDescent="0.2">
      <c r="A42" s="26" t="s">
        <v>39</v>
      </c>
      <c r="B42" s="2" t="s">
        <v>16</v>
      </c>
      <c r="C42" s="4">
        <f t="shared" ref="C42:C48" si="6">PRODUCT(737.2*E42)</f>
        <v>250.64800000000002</v>
      </c>
      <c r="D42" s="4">
        <f t="shared" ref="D42:D48" si="7">PRODUCT(C42*12)</f>
        <v>3007.7760000000003</v>
      </c>
      <c r="E42" s="4">
        <v>0.34</v>
      </c>
    </row>
    <row r="43" spans="1:5" ht="17.25" customHeight="1" x14ac:dyDescent="0.2">
      <c r="A43" s="25" t="s">
        <v>40</v>
      </c>
      <c r="B43" s="2" t="s">
        <v>16</v>
      </c>
      <c r="C43" s="4">
        <f t="shared" si="6"/>
        <v>184.3</v>
      </c>
      <c r="D43" s="4">
        <f t="shared" si="7"/>
        <v>2211.6000000000004</v>
      </c>
      <c r="E43" s="4">
        <v>0.25</v>
      </c>
    </row>
    <row r="44" spans="1:5" ht="17.25" customHeight="1" x14ac:dyDescent="0.2">
      <c r="A44" s="25" t="s">
        <v>55</v>
      </c>
      <c r="B44" s="11" t="s">
        <v>16</v>
      </c>
      <c r="C44" s="4">
        <f t="shared" si="6"/>
        <v>265.392</v>
      </c>
      <c r="D44" s="4">
        <f t="shared" si="7"/>
        <v>3184.7039999999997</v>
      </c>
      <c r="E44" s="4">
        <v>0.36</v>
      </c>
    </row>
    <row r="45" spans="1:5" ht="17.25" customHeight="1" x14ac:dyDescent="0.2">
      <c r="A45" s="25" t="s">
        <v>56</v>
      </c>
      <c r="B45" s="11" t="s">
        <v>27</v>
      </c>
      <c r="C45" s="4">
        <f t="shared" si="6"/>
        <v>287.50800000000004</v>
      </c>
      <c r="D45" s="4">
        <f t="shared" si="7"/>
        <v>3450.0960000000005</v>
      </c>
      <c r="E45" s="4">
        <v>0.39</v>
      </c>
    </row>
    <row r="46" spans="1:5" ht="17.25" customHeight="1" x14ac:dyDescent="0.2">
      <c r="A46" s="25" t="s">
        <v>37</v>
      </c>
      <c r="B46" s="11" t="s">
        <v>27</v>
      </c>
      <c r="C46" s="4">
        <f t="shared" si="6"/>
        <v>191.67200000000003</v>
      </c>
      <c r="D46" s="4">
        <f t="shared" si="7"/>
        <v>2300.0640000000003</v>
      </c>
      <c r="E46" s="4">
        <v>0.26</v>
      </c>
    </row>
    <row r="47" spans="1:5" ht="25.5" customHeight="1" x14ac:dyDescent="0.2">
      <c r="A47" s="26" t="s">
        <v>41</v>
      </c>
      <c r="B47" s="11" t="s">
        <v>27</v>
      </c>
      <c r="C47" s="4">
        <f t="shared" si="6"/>
        <v>179.1396</v>
      </c>
      <c r="D47" s="4">
        <f t="shared" si="7"/>
        <v>2149.6752000000001</v>
      </c>
      <c r="E47" s="14">
        <v>0.24299999999999999</v>
      </c>
    </row>
    <row r="48" spans="1:5" ht="25.5" customHeight="1" x14ac:dyDescent="0.2">
      <c r="A48" s="26" t="s">
        <v>42</v>
      </c>
      <c r="B48" s="11" t="s">
        <v>27</v>
      </c>
      <c r="C48" s="4">
        <f t="shared" si="6"/>
        <v>213.78800000000001</v>
      </c>
      <c r="D48" s="4">
        <f t="shared" si="7"/>
        <v>2565.4560000000001</v>
      </c>
      <c r="E48" s="4">
        <v>0.28999999999999998</v>
      </c>
    </row>
    <row r="49" spans="1:7" ht="18" x14ac:dyDescent="0.25">
      <c r="A49" s="13" t="s">
        <v>22</v>
      </c>
      <c r="B49" s="17"/>
      <c r="C49" s="18">
        <f>SUM(C9:C48)</f>
        <v>5704.8678000000018</v>
      </c>
      <c r="D49" s="18">
        <f>SUM(D9:D48)</f>
        <v>68458.4136</v>
      </c>
      <c r="E49" s="18">
        <f>SUM(E10:E48)</f>
        <v>7.8290000000000015</v>
      </c>
      <c r="G49" s="10"/>
    </row>
    <row r="50" spans="1:7" ht="18" x14ac:dyDescent="0.25">
      <c r="A50" s="13"/>
      <c r="B50" s="17"/>
      <c r="C50" s="18"/>
      <c r="D50" s="18"/>
      <c r="E50" s="18"/>
      <c r="G50" s="33"/>
    </row>
    <row r="51" spans="1:7" ht="15.75" x14ac:dyDescent="0.25">
      <c r="A51" s="32" t="s">
        <v>30</v>
      </c>
      <c r="B51" s="2"/>
      <c r="C51" s="4">
        <f t="shared" ref="C51:C53" si="8">PRODUCT(737.2*E51)</f>
        <v>2086.2760000000003</v>
      </c>
      <c r="D51" s="9">
        <f t="shared" ref="D51" si="9">PRODUCT(C51*12)</f>
        <v>25035.312000000005</v>
      </c>
      <c r="E51" s="9">
        <v>2.83</v>
      </c>
    </row>
    <row r="52" spans="1:7" ht="18" x14ac:dyDescent="0.25">
      <c r="A52" s="22" t="s">
        <v>32</v>
      </c>
      <c r="B52" s="2"/>
      <c r="C52" s="4">
        <f t="shared" si="8"/>
        <v>2639.1760000000004</v>
      </c>
      <c r="D52" s="9">
        <f t="shared" ref="D52" si="10">PRODUCT(C52*12)</f>
        <v>31670.112000000005</v>
      </c>
      <c r="E52" s="20">
        <v>3.58</v>
      </c>
      <c r="G52" t="s">
        <v>61</v>
      </c>
    </row>
    <row r="53" spans="1:7" ht="18" x14ac:dyDescent="0.25">
      <c r="A53" s="22" t="s">
        <v>33</v>
      </c>
      <c r="B53" s="2"/>
      <c r="C53" s="4">
        <f t="shared" si="8"/>
        <v>2137.88</v>
      </c>
      <c r="D53" s="9">
        <f t="shared" ref="D53" si="11">PRODUCT(C53*12)</f>
        <v>25654.560000000001</v>
      </c>
      <c r="E53" s="9">
        <v>2.9</v>
      </c>
    </row>
    <row r="54" spans="1:7" ht="20.25" x14ac:dyDescent="0.3">
      <c r="A54" s="23" t="s">
        <v>34</v>
      </c>
      <c r="B54" s="1"/>
      <c r="C54" s="24">
        <f>SUM(C49+C51+C52+C53)</f>
        <v>12568.199800000002</v>
      </c>
      <c r="D54" s="24">
        <f>SUM(D49+D51+D52+D53)</f>
        <v>150818.39760000003</v>
      </c>
      <c r="E54" s="24">
        <f>SUM(E49+E51+E52+E53)</f>
        <v>17.139000000000003</v>
      </c>
    </row>
    <row r="55" spans="1:7" ht="18" x14ac:dyDescent="0.25">
      <c r="A55" s="37" t="s">
        <v>29</v>
      </c>
      <c r="B55" s="38"/>
      <c r="C55" s="38"/>
      <c r="D55" s="38"/>
      <c r="E55" s="39"/>
    </row>
    <row r="56" spans="1:7" ht="15.75" x14ac:dyDescent="0.25">
      <c r="A56" s="19"/>
      <c r="B56" s="12"/>
      <c r="C56" s="7"/>
      <c r="D56" s="8"/>
      <c r="E56" s="28"/>
    </row>
    <row r="57" spans="1:7" x14ac:dyDescent="0.2">
      <c r="A57" s="27" t="s">
        <v>53</v>
      </c>
      <c r="B57" s="2"/>
      <c r="C57" s="4"/>
      <c r="D57" s="4">
        <v>15000</v>
      </c>
      <c r="E57" s="14"/>
    </row>
    <row r="58" spans="1:7" x14ac:dyDescent="0.2">
      <c r="A58" s="26" t="s">
        <v>49</v>
      </c>
      <c r="B58" s="2"/>
      <c r="C58" s="4"/>
      <c r="D58" s="4">
        <v>10500</v>
      </c>
      <c r="E58" s="14"/>
    </row>
    <row r="59" spans="1:7" x14ac:dyDescent="0.2">
      <c r="A59" s="26" t="s">
        <v>54</v>
      </c>
      <c r="B59" s="2"/>
      <c r="C59" s="4"/>
      <c r="D59" s="4">
        <v>5000</v>
      </c>
      <c r="E59" s="14"/>
    </row>
    <row r="60" spans="1:7" ht="15.75" x14ac:dyDescent="0.25">
      <c r="A60" s="34" t="s">
        <v>50</v>
      </c>
      <c r="B60" s="2"/>
      <c r="C60" s="4"/>
      <c r="D60" s="9">
        <f>SUM(D57:D59)</f>
        <v>30500</v>
      </c>
      <c r="E60" s="14"/>
    </row>
    <row r="61" spans="1:7" x14ac:dyDescent="0.2">
      <c r="A61" s="26"/>
      <c r="B61" s="2"/>
      <c r="C61" s="4"/>
      <c r="D61" s="4"/>
      <c r="E61" s="14"/>
    </row>
  </sheetData>
  <mergeCells count="41">
    <mergeCell ref="B2:E2"/>
    <mergeCell ref="A3:E3"/>
    <mergeCell ref="A4:E4"/>
    <mergeCell ref="A5:E5"/>
    <mergeCell ref="A8:E8"/>
    <mergeCell ref="E14:E17"/>
    <mergeCell ref="B14:B17"/>
    <mergeCell ref="A26:A27"/>
    <mergeCell ref="B26:B27"/>
    <mergeCell ref="C26:C27"/>
    <mergeCell ref="C19:C20"/>
    <mergeCell ref="B22:B23"/>
    <mergeCell ref="D14:D17"/>
    <mergeCell ref="A19:A20"/>
    <mergeCell ref="A22:A23"/>
    <mergeCell ref="B19:B20"/>
    <mergeCell ref="C22:C23"/>
    <mergeCell ref="A14:A17"/>
    <mergeCell ref="C14:C17"/>
    <mergeCell ref="D26:D27"/>
    <mergeCell ref="D22:D23"/>
    <mergeCell ref="A55:E55"/>
    <mergeCell ref="G28:G29"/>
    <mergeCell ref="F28:F29"/>
    <mergeCell ref="G19:G20"/>
    <mergeCell ref="F19:F20"/>
    <mergeCell ref="C28:C29"/>
    <mergeCell ref="D28:D29"/>
    <mergeCell ref="A28:A29"/>
    <mergeCell ref="B28:B29"/>
    <mergeCell ref="E28:E29"/>
    <mergeCell ref="D19:D20"/>
    <mergeCell ref="E19:E20"/>
    <mergeCell ref="E26:E27"/>
    <mergeCell ref="E22:E23"/>
    <mergeCell ref="F14:F17"/>
    <mergeCell ref="G22:G23"/>
    <mergeCell ref="G26:G27"/>
    <mergeCell ref="F22:F23"/>
    <mergeCell ref="F26:F27"/>
    <mergeCell ref="G14:G17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2018-11-15T07:06:21Z</dcterms:modified>
</cp:coreProperties>
</file>